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fremap-my.sharepoint.com/personal/lidia_casanova_fremap_es/Documents/64.- LIDIA CASANOVA/2. SISTEMA HOSPITALARIO/PLAN 2024/0161_BICEPS, SOLUCION SALINA, ARTROS Y OSTEO/ANEXOS/"/>
    </mc:Choice>
  </mc:AlternateContent>
  <xr:revisionPtr revIDLastSave="223" documentId="8_{23914521-2B47-44CB-B4C8-CE3B02198A37}" xr6:coauthVersionLast="47" xr6:coauthVersionMax="47" xr10:uidLastSave="{BCD682A3-761B-4D46-B85A-49D8DF1E5BC3}"/>
  <bookViews>
    <workbookView xWindow="22932" yWindow="-108" windowWidth="23256" windowHeight="12456" xr2:uid="{01D6B309-9468-4916-B1F0-B0E5E727878F}"/>
  </bookViews>
  <sheets>
    <sheet name="OFERTA ECONO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 l="1"/>
  <c r="K24" i="1" s="1"/>
  <c r="K19" i="1"/>
  <c r="K18" i="1"/>
  <c r="K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Rodríguez Esteban, Vanesa</author>
  </authors>
  <commentList>
    <comment ref="A4" authorId="0" shapeId="0" xr:uid="{00000000-0006-0000-0100-000001000000}">
      <text>
        <r>
          <rPr>
            <b/>
            <sz val="9"/>
            <color indexed="81"/>
            <rFont val="Tahoma"/>
            <family val="2"/>
          </rPr>
          <t>FREMAP: Complete con el componentes/tipo indicado en la oferta económica. Por ejemplo: 
Implantes
Tornillos
….</t>
        </r>
        <r>
          <rPr>
            <sz val="9"/>
            <color indexed="81"/>
            <rFont val="Tahoma"/>
            <family val="2"/>
          </rPr>
          <t xml:space="preserve">
</t>
        </r>
      </text>
    </comment>
  </commentList>
</comments>
</file>

<file path=xl/sharedStrings.xml><?xml version="1.0" encoding="utf-8"?>
<sst xmlns="http://schemas.openxmlformats.org/spreadsheetml/2006/main" count="40" uniqueCount="39">
  <si>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</si>
  <si>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Presupuesto máximo para la duración del contrato (Impuesto/s indirecto/s no incluido/s)</t>
  </si>
  <si>
    <t>En caso de de que existan varios modelos o tipologías de tornillos, barras, cierres, etc, la oferta económica señalada deberá coincidir con la oferta presentada en la parte técnica.</t>
  </si>
  <si>
    <t>Se deberá ofertar precio para todos los elementos incluidos en el Lote.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</si>
  <si>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</si>
  <si>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</si>
  <si>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</si>
  <si>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Referencia</t>
  </si>
  <si>
    <t>ANEXO I. OFERTA ECONÓMICA LOTE 4</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</si>
  <si>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suministro de Osteosíntesis Pelviscon destino a los Hospitales de FREMAP, Mutua Colaboradora con la Seguridad Social nº 61. Se compromete a su ejecución con estricta sujeción a los Pliegos de Cláusulas Administrativas y de Prescripciones Técnicas que han de regir la adjudicación y ejecución del mismo, en las siguientes condiciones:</t>
  </si>
  <si>
    <t>Rango</t>
  </si>
  <si>
    <t>Productos</t>
  </si>
  <si>
    <t>Referencia del producto</t>
  </si>
  <si>
    <t>Nombre comercial</t>
  </si>
  <si>
    <t>Medidas disponibles</t>
  </si>
  <si>
    <t>Precios Máximos</t>
  </si>
  <si>
    <t xml:space="preserve">Precio Ofertado </t>
  </si>
  <si>
    <t xml:space="preserve">Total Oferta  </t>
  </si>
  <si>
    <t>Placas</t>
  </si>
  <si>
    <t>De 6 agujeros</t>
  </si>
  <si>
    <t>PLACA RECONSTRUCCIÓN PELVIS (6 agujeros)</t>
  </si>
  <si>
    <t>De 8 agujeros</t>
  </si>
  <si>
    <t>PLACA RECONSTRUCCIÓN PELVIS (8 agujeros)</t>
  </si>
  <si>
    <t>Tornillos</t>
  </si>
  <si>
    <t>De 10 mm a 40 mm</t>
  </si>
  <si>
    <t>TORNILLOS CORTICAL 3,5</t>
  </si>
  <si>
    <t>TORNILLO DE BLOQUEO 3,5</t>
  </si>
  <si>
    <t>Bolsa Otro material</t>
  </si>
  <si>
    <t xml:space="preserve">Total Oferta para la duración del contrato (Impuesto/s indirecto/s no incluido/s) </t>
  </si>
  <si>
    <t>Este precio es el que se debe incluir en la aplicación de FREMAP</t>
  </si>
  <si>
    <t>CANTIDADES ESTIMADAS PARA LA DURACIÓN DEL CONTRATO (36 MESES)</t>
  </si>
  <si>
    <r>
      <t xml:space="preserve">Precio unitario </t>
    </r>
    <r>
      <rPr>
        <u/>
        <sz val="11"/>
        <color theme="1"/>
        <rFont val="Calibri"/>
        <family val="2"/>
        <scheme val="minor"/>
      </rPr>
      <t xml:space="preserve">ofertado </t>
    </r>
    <r>
      <rPr>
        <sz val="11"/>
        <color theme="1"/>
        <rFont val="Calibri"/>
        <family val="2"/>
        <scheme val="minor"/>
      </rPr>
      <t>SIN IVA</t>
    </r>
  </si>
  <si>
    <t>GTIN (en caso de disponer de ello)</t>
  </si>
  <si>
    <t>Medidas</t>
  </si>
  <si>
    <t>Descripción del componente</t>
  </si>
  <si>
    <t>Componente/Tipo</t>
  </si>
  <si>
    <r>
      <t xml:space="preserve">El licitador deberá cumplimentar el Listado para cada uno de los lotes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</si>
  <si>
    <t xml:space="preserve"> LISTADO COMPLETO DE ARTÍCULOS.</t>
  </si>
  <si>
    <r>
      <t xml:space="preserve">Instrucciones de cumplimentación de presente fichero: </t>
    </r>
    <r>
      <rPr>
        <b/>
        <u/>
        <sz val="14"/>
        <color theme="0"/>
        <rFont val="Calibri"/>
        <family val="2"/>
      </rPr>
      <t>ÚNICAMENTE SE CUMPLIMENTARÁN POR EL LICITADOR LAS CASILLAS DE COLOR VERDE  así como sus datos identificativos.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</si>
</sst>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name val="Calibri"/>
      <family val="2"/>
      <scheme val="minor"/>
    </font>
    <font>
      <b/>
      <u/>
      <sz val="11"/>
      <color theme="1"/>
      <name val="Calibri"/>
      <family val="2"/>
      <scheme val="minor"/>
    </font>
    <font>
      <b/>
      <u/>
      <sz val="11"/>
      <name val="Calibri"/>
      <family val="2"/>
      <scheme val="minor"/>
    </font>
    <font>
      <b/>
      <sz val="11"/>
      <color rgb="FFFF0000"/>
      <name val="Calibri"/>
      <family val="2"/>
      <scheme val="minor"/>
    </font>
    <font>
      <b/>
      <sz val="10"/>
      <name val="Calibri"/>
      <family val="2"/>
      <scheme val="minor"/>
    </font>
    <font>
      <b/>
      <sz val="10"/>
      <color theme="1"/>
      <name val="Calibri"/>
      <family val="2"/>
      <scheme val="minor"/>
    </font>
    <font>
      <b/>
      <sz val="22"/>
      <color theme="0"/>
      <name val="Arial"/>
      <family val="2"/>
    </font>
    <font>
      <b/>
      <sz val="14"/>
      <color theme="1"/>
      <name val="Arial"/>
      <family val="2"/>
    </font>
    <font>
      <b/>
      <sz val="12"/>
      <name val="Calibri"/>
      <family val="2"/>
    </font>
    <font>
      <sz val="14"/>
      <color theme="1"/>
      <name val="Calibri"/>
      <family val="2"/>
      <scheme val="minor"/>
    </font>
    <font>
      <b/>
      <sz val="14"/>
      <color theme="0"/>
      <name val="Calibri"/>
      <family val="2"/>
    </font>
    <font>
      <b/>
      <u/>
      <sz val="14"/>
      <color theme="0"/>
      <name val="Calibri"/>
      <family val="2"/>
    </font>
    <font>
      <sz val="9"/>
      <color theme="1"/>
      <name val="Calibri"/>
      <family val="2"/>
      <scheme val="minor"/>
    </font>
    <font>
      <b/>
      <sz val="11"/>
      <color rgb="FF000000"/>
      <name val="Calibri"/>
      <family val="2"/>
      <scheme val="minor"/>
    </font>
    <font>
      <b/>
      <sz val="8"/>
      <name val="Arial"/>
      <family val="2"/>
    </font>
    <font>
      <u/>
      <sz val="11"/>
      <color theme="1"/>
      <name val="Calibri"/>
      <family val="2"/>
      <scheme val="minor"/>
    </font>
    <font>
      <u/>
      <sz val="11"/>
      <color theme="1"/>
      <name val="Calibri"/>
      <family val="2"/>
    </font>
    <font>
      <sz val="11"/>
      <color theme="1"/>
      <name val="Calibri"/>
      <family val="2"/>
    </font>
    <font>
      <b/>
      <sz val="18"/>
      <color theme="1"/>
      <name val="Calibri"/>
      <family val="2"/>
      <scheme val="minor"/>
    </font>
    <font>
      <b/>
      <sz val="9"/>
      <color indexed="81"/>
      <name val="Tahoma"/>
      <family val="2"/>
    </font>
    <font>
      <sz val="9"/>
      <color indexed="81"/>
      <name val="Tahoma"/>
      <family val="2"/>
    </font>
    <font>
      <sz val="9"/>
      <color rgb="FFFF0000"/>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C00000"/>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theme="5"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theme="0"/>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4" fillId="0" borderId="0" xfId="0" applyFont="1"/>
    <xf numFmtId="44" fontId="0" fillId="0" borderId="0" xfId="1" applyFont="1" applyAlignment="1">
      <alignment horizontal="left" vertical="top" wrapText="1"/>
    </xf>
    <xf numFmtId="0" fontId="5" fillId="0" borderId="0" xfId="0" applyFont="1"/>
    <xf numFmtId="0" fontId="6" fillId="0" borderId="0" xfId="0" applyFont="1"/>
    <xf numFmtId="44" fontId="5" fillId="0" borderId="0" xfId="1" applyFont="1" applyAlignment="1">
      <alignment horizontal="left" vertical="top" wrapText="1"/>
    </xf>
    <xf numFmtId="0" fontId="3" fillId="2" borderId="9" xfId="0" applyFont="1" applyFill="1" applyBorder="1" applyAlignment="1">
      <alignment horizontal="center" vertical="center" wrapText="1"/>
    </xf>
    <xf numFmtId="44" fontId="4" fillId="0" borderId="0" xfId="1" applyFont="1" applyBorder="1" applyAlignment="1">
      <alignment vertical="center"/>
    </xf>
    <xf numFmtId="0" fontId="8" fillId="3" borderId="1" xfId="0" applyFont="1" applyFill="1" applyBorder="1"/>
    <xf numFmtId="0" fontId="9" fillId="3" borderId="2" xfId="0" applyFont="1" applyFill="1" applyBorder="1"/>
    <xf numFmtId="0" fontId="9" fillId="3" borderId="2" xfId="0" applyFont="1" applyFill="1" applyBorder="1" applyAlignment="1">
      <alignment horizontal="left" vertical="top" wrapText="1"/>
    </xf>
    <xf numFmtId="44" fontId="9" fillId="3" borderId="2" xfId="1" applyFont="1" applyFill="1" applyBorder="1" applyAlignment="1">
      <alignment horizontal="left" vertical="top" wrapText="1"/>
    </xf>
    <xf numFmtId="44" fontId="9" fillId="3" borderId="2" xfId="1" applyFont="1" applyFill="1" applyBorder="1"/>
    <xf numFmtId="0" fontId="9" fillId="3" borderId="3" xfId="0" applyFont="1" applyFill="1" applyBorder="1"/>
    <xf numFmtId="0" fontId="9" fillId="3" borderId="4" xfId="0" applyFont="1" applyFill="1" applyBorder="1"/>
    <xf numFmtId="0" fontId="9" fillId="3" borderId="0" xfId="0" applyFont="1" applyFill="1"/>
    <xf numFmtId="0" fontId="9" fillId="3" borderId="0" xfId="0" applyFont="1" applyFill="1" applyAlignment="1">
      <alignment horizontal="left" vertical="top" wrapText="1"/>
    </xf>
    <xf numFmtId="44" fontId="9" fillId="3" borderId="0" xfId="1" applyFont="1" applyFill="1" applyBorder="1" applyAlignment="1">
      <alignment horizontal="left" vertical="top" wrapText="1"/>
    </xf>
    <xf numFmtId="44" fontId="9" fillId="3" borderId="0" xfId="1" applyFont="1" applyFill="1" applyBorder="1"/>
    <xf numFmtId="0" fontId="9" fillId="3" borderId="5" xfId="0" applyFont="1" applyFill="1" applyBorder="1"/>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44" fontId="0" fillId="0" borderId="0" xfId="0" applyNumberFormat="1"/>
    <xf numFmtId="0" fontId="0" fillId="0" borderId="13" xfId="0"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13" xfId="0" applyBorder="1" applyAlignment="1">
      <alignment horizontal="left" vertical="center"/>
    </xf>
    <xf numFmtId="0" fontId="0" fillId="6" borderId="13" xfId="0" applyFill="1" applyBorder="1" applyProtection="1">
      <protection locked="0"/>
    </xf>
    <xf numFmtId="44" fontId="0" fillId="0" borderId="13" xfId="1" applyFont="1" applyBorder="1"/>
    <xf numFmtId="44" fontId="16" fillId="6" borderId="13" xfId="1" applyFont="1" applyFill="1" applyBorder="1" applyAlignment="1" applyProtection="1">
      <alignment vertical="center" wrapText="1"/>
      <protection locked="0"/>
    </xf>
    <xf numFmtId="0" fontId="0" fillId="0" borderId="20" xfId="0" applyBorder="1" applyAlignment="1">
      <alignment horizontal="center" vertical="center"/>
    </xf>
    <xf numFmtId="0" fontId="0" fillId="0" borderId="20" xfId="0" applyBorder="1" applyAlignment="1">
      <alignment horizontal="left" vertical="center"/>
    </xf>
    <xf numFmtId="0" fontId="0" fillId="5" borderId="13" xfId="0" applyFill="1" applyBorder="1"/>
    <xf numFmtId="0" fontId="0" fillId="7" borderId="13" xfId="0" applyFill="1" applyBorder="1" applyAlignment="1">
      <alignment horizontal="center" vertical="center" wrapText="1"/>
    </xf>
    <xf numFmtId="0" fontId="7" fillId="0" borderId="0" xfId="0" applyFont="1" applyAlignment="1">
      <alignment horizontal="center" vertical="center" wrapText="1"/>
    </xf>
    <xf numFmtId="0" fontId="0" fillId="6" borderId="14" xfId="0" applyFill="1" applyBorder="1"/>
    <xf numFmtId="164" fontId="0" fillId="6" borderId="15" xfId="0" applyNumberFormat="1" applyFill="1" applyBorder="1" applyProtection="1">
      <protection locked="0"/>
    </xf>
    <xf numFmtId="0" fontId="0" fillId="6" borderId="15" xfId="0" applyFill="1" applyBorder="1"/>
    <xf numFmtId="0" fontId="18" fillId="2" borderId="21" xfId="0" applyFont="1" applyFill="1" applyBorder="1" applyAlignment="1">
      <alignment horizontal="center" vertical="center" wrapText="1"/>
    </xf>
    <xf numFmtId="44" fontId="0" fillId="0" borderId="13" xfId="1" applyFont="1" applyBorder="1" applyAlignment="1">
      <alignment horizontal="center" vertical="center" wrapText="1"/>
    </xf>
    <xf numFmtId="44" fontId="0" fillId="0" borderId="13" xfId="1" applyFont="1" applyBorder="1" applyAlignment="1">
      <alignment horizontal="center" vertical="center"/>
    </xf>
    <xf numFmtId="44" fontId="25" fillId="3" borderId="13" xfId="1" applyFont="1" applyFill="1" applyBorder="1" applyAlignment="1">
      <alignment vertical="center" wrapText="1"/>
    </xf>
    <xf numFmtId="0" fontId="10" fillId="4" borderId="13" xfId="0" applyFont="1" applyFill="1" applyBorder="1" applyAlignment="1">
      <alignment horizontal="center" vertical="center"/>
    </xf>
    <xf numFmtId="44" fontId="3" fillId="0" borderId="11" xfId="1" applyFont="1" applyBorder="1" applyAlignment="1">
      <alignment horizontal="center" vertical="center"/>
    </xf>
    <xf numFmtId="44" fontId="3" fillId="0" borderId="12" xfId="1" applyFont="1" applyBorder="1" applyAlignment="1">
      <alignment horizontal="center" vertical="center"/>
    </xf>
    <xf numFmtId="0" fontId="9" fillId="3" borderId="4" xfId="0" applyFont="1" applyFill="1" applyBorder="1" applyAlignment="1">
      <alignment horizontal="left" vertical="top" wrapText="1"/>
    </xf>
    <xf numFmtId="0" fontId="9" fillId="3" borderId="0" xfId="0" applyFont="1" applyFill="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8" xfId="0" applyFont="1" applyFill="1" applyBorder="1" applyAlignment="1">
      <alignment horizontal="left" vertical="top" wrapText="1"/>
    </xf>
    <xf numFmtId="0" fontId="11" fillId="0" borderId="4" xfId="0" applyFont="1" applyBorder="1" applyAlignment="1">
      <alignment horizontal="center"/>
    </xf>
    <xf numFmtId="0" fontId="11" fillId="0" borderId="0" xfId="0" applyFont="1" applyAlignment="1">
      <alignment horizontal="center"/>
    </xf>
    <xf numFmtId="0" fontId="11" fillId="0" borderId="16" xfId="0" applyFont="1" applyBorder="1" applyAlignment="1">
      <alignment horizont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3" fillId="5" borderId="13" xfId="0" applyFont="1" applyFill="1" applyBorder="1" applyAlignment="1">
      <alignment horizontal="center" vertical="center"/>
    </xf>
    <xf numFmtId="0" fontId="13" fillId="0" borderId="13" xfId="0" applyFont="1" applyBorder="1" applyAlignment="1" applyProtection="1">
      <alignment horizontal="center" vertical="center" wrapText="1"/>
      <protection locked="0"/>
    </xf>
    <xf numFmtId="0" fontId="14" fillId="4" borderId="13"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2" fillId="0" borderId="7" xfId="0" applyFont="1" applyBorder="1" applyAlignment="1">
      <alignment horizontal="center"/>
    </xf>
    <xf numFmtId="0" fontId="17" fillId="0" borderId="13" xfId="0" applyFont="1" applyBorder="1" applyAlignment="1">
      <alignment horizontal="center" vertical="center"/>
    </xf>
  </cellXfs>
  <cellStyles count="2">
    <cellStyle name="Moneda" xfId="1" builtinId="4"/>
    <cellStyle name="Normal" xfId="0" builtinId="0"/>
  </cellStyles>
  <dxfs count="9">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dxf>
    <dxf>
      <numFmt numFmtId="164" formatCode="#,##0.00\ &quot;€&quot;"/>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dxf>
    <dxf>
      <border outline="0">
        <bottom style="thin">
          <color indexed="64"/>
        </bottom>
      </border>
    </dxf>
    <dxf>
      <fill>
        <patternFill patternType="solid">
          <fgColor indexed="64"/>
          <bgColor theme="9" tint="0.79998168889431442"/>
        </patternFill>
      </fill>
    </dxf>
    <dxf>
      <font>
        <b/>
        <i val="0"/>
        <strike val="0"/>
        <condense val="0"/>
        <extend val="0"/>
        <outline val="0"/>
        <shadow val="0"/>
        <u val="none"/>
        <vertAlign val="baseline"/>
        <sz val="8"/>
        <color auto="1"/>
        <name val="Arial"/>
        <scheme val="none"/>
      </font>
      <fill>
        <patternFill patternType="solid">
          <fgColor indexed="64"/>
          <bgColor theme="5" tint="0.39997558519241921"/>
        </patternFill>
      </fill>
      <alignment horizontal="center" vertical="center" textRotation="0" wrapText="1" indent="0" justifyLastLine="0" shrinkToFit="0" readingOrder="0"/>
      <border diagonalUp="0" diagonalDown="0" outline="0">
        <left style="thin">
          <color indexed="8"/>
        </left>
        <right style="thin">
          <color indexed="8"/>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CC6AEA-34C0-488A-86E5-166CD3EFB742}" name="Tabla14" displayName="Tabla14" ref="A4:F5" insertRow="1" totalsRowShown="0" headerRowDxfId="8" dataDxfId="7" tableBorderDxfId="6">
  <autoFilter ref="A4:F5" xr:uid="{00000000-0009-0000-0100-000001000000}"/>
  <tableColumns count="6">
    <tableColumn id="1" xr3:uid="{00000000-0010-0000-0000-000001000000}" name="Componente/Tipo" dataDxfId="5"/>
    <tableColumn id="2" xr3:uid="{00000000-0010-0000-0000-000002000000}" name="Referencia" dataDxfId="4"/>
    <tableColumn id="3" xr3:uid="{00000000-0010-0000-0000-000003000000}" name="Descripción del componente" dataDxfId="3"/>
    <tableColumn id="4" xr3:uid="{00000000-0010-0000-0000-000004000000}" name="Medidas" dataDxfId="2"/>
    <tableColumn id="5" xr3:uid="{00000000-0010-0000-0000-000005000000}" name="GTIN (en caso de disponer de ello)" dataDxfId="1"/>
    <tableColumn id="6" xr3:uid="{00000000-0010-0000-0000-000006000000}" name="Precio unitario ofertado SIN IV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4CCD-6ACA-4262-B814-B87D8BA319B0}">
  <dimension ref="A1:N30"/>
  <sheetViews>
    <sheetView tabSelected="1" topLeftCell="A2" zoomScale="70" zoomScaleNormal="70" workbookViewId="0">
      <selection activeCell="D24" sqref="D24"/>
    </sheetView>
  </sheetViews>
  <sheetFormatPr baseColWidth="10" defaultRowHeight="14.4" x14ac:dyDescent="0.3"/>
  <cols>
    <col min="1" max="1" width="23.44140625" customWidth="1"/>
    <col min="2" max="2" width="12.33203125" customWidth="1"/>
    <col min="3" max="3" width="21.88671875" customWidth="1"/>
    <col min="4" max="4" width="50.5546875" style="1" customWidth="1"/>
    <col min="5" max="6" width="26.33203125" style="2" customWidth="1"/>
    <col min="7" max="7" width="20.88671875" customWidth="1"/>
    <col min="8" max="8" width="23.77734375" customWidth="1"/>
    <col min="9" max="9" width="15.33203125" bestFit="1" customWidth="1"/>
    <col min="10" max="10" width="17.44140625" customWidth="1"/>
    <col min="11" max="11" width="24.33203125" customWidth="1"/>
    <col min="12" max="14" width="12.6640625" bestFit="1" customWidth="1"/>
  </cols>
  <sheetData>
    <row r="1" spans="1:11" ht="28.2" x14ac:dyDescent="0.3">
      <c r="A1" s="43" t="s">
        <v>8</v>
      </c>
      <c r="B1" s="43"/>
      <c r="C1" s="43"/>
      <c r="D1" s="43"/>
      <c r="E1" s="43"/>
      <c r="F1" s="43"/>
      <c r="G1" s="43"/>
      <c r="H1" s="43"/>
      <c r="I1" s="43"/>
      <c r="J1" s="43"/>
      <c r="K1" s="43"/>
    </row>
    <row r="2" spans="1:11" ht="17.399999999999999" x14ac:dyDescent="0.3">
      <c r="A2" s="52"/>
      <c r="B2" s="53"/>
      <c r="C2" s="53"/>
      <c r="D2" s="53"/>
      <c r="E2" s="53"/>
      <c r="F2" s="53"/>
      <c r="G2" s="54"/>
    </row>
    <row r="3" spans="1:11" ht="14.4" customHeight="1" x14ac:dyDescent="0.3">
      <c r="A3" s="62" t="s">
        <v>38</v>
      </c>
      <c r="B3" s="62"/>
      <c r="C3" s="62"/>
      <c r="D3" s="62"/>
      <c r="E3" s="62"/>
      <c r="F3" s="62"/>
      <c r="G3" s="62"/>
      <c r="H3" s="62"/>
      <c r="I3" s="62"/>
      <c r="J3" s="62"/>
      <c r="K3" s="62"/>
    </row>
    <row r="4" spans="1:11" ht="15" customHeight="1" x14ac:dyDescent="0.3">
      <c r="A4" s="62"/>
      <c r="B4" s="62"/>
      <c r="C4" s="62"/>
      <c r="D4" s="62"/>
      <c r="E4" s="62"/>
      <c r="F4" s="62"/>
      <c r="G4" s="62"/>
      <c r="H4" s="62"/>
      <c r="I4" s="62"/>
      <c r="J4" s="62"/>
      <c r="K4" s="62"/>
    </row>
    <row r="5" spans="1:11" ht="15.6" x14ac:dyDescent="0.3">
      <c r="A5" s="20"/>
      <c r="B5" s="21"/>
      <c r="C5" s="21"/>
      <c r="D5" s="21"/>
      <c r="E5" s="55"/>
      <c r="F5" s="55"/>
      <c r="G5" s="56"/>
    </row>
    <row r="6" spans="1:11" ht="18.600000000000001" customHeight="1" x14ac:dyDescent="0.3">
      <c r="A6" s="61" t="s">
        <v>9</v>
      </c>
      <c r="B6" s="61"/>
      <c r="C6" s="61"/>
      <c r="D6" s="61"/>
      <c r="E6" s="61"/>
      <c r="F6" s="61"/>
      <c r="G6" s="61"/>
      <c r="H6" s="61"/>
      <c r="I6" s="61"/>
      <c r="J6" s="61"/>
      <c r="K6" s="61"/>
    </row>
    <row r="7" spans="1:11" ht="14.4" customHeight="1" x14ac:dyDescent="0.3">
      <c r="A7" s="61"/>
      <c r="B7" s="61"/>
      <c r="C7" s="61"/>
      <c r="D7" s="61"/>
      <c r="E7" s="61"/>
      <c r="F7" s="61"/>
      <c r="G7" s="61"/>
      <c r="H7" s="61"/>
      <c r="I7" s="61"/>
      <c r="J7" s="61"/>
      <c r="K7" s="61"/>
    </row>
    <row r="8" spans="1:11" ht="14.4" customHeight="1" x14ac:dyDescent="0.3">
      <c r="A8" s="61"/>
      <c r="B8" s="61"/>
      <c r="C8" s="61"/>
      <c r="D8" s="61"/>
      <c r="E8" s="61"/>
      <c r="F8" s="61"/>
      <c r="G8" s="61"/>
      <c r="H8" s="61"/>
      <c r="I8" s="61"/>
      <c r="J8" s="61"/>
      <c r="K8" s="61"/>
    </row>
    <row r="9" spans="1:11" ht="57" customHeight="1" x14ac:dyDescent="0.3">
      <c r="A9" s="61"/>
      <c r="B9" s="61"/>
      <c r="C9" s="61"/>
      <c r="D9" s="61"/>
      <c r="E9" s="61"/>
      <c r="F9" s="61"/>
      <c r="G9" s="61"/>
      <c r="H9" s="61"/>
      <c r="I9" s="61"/>
      <c r="J9" s="61"/>
      <c r="K9" s="61"/>
    </row>
    <row r="11" spans="1:11" x14ac:dyDescent="0.3">
      <c r="A11" s="3" t="s">
        <v>0</v>
      </c>
      <c r="B11" s="3"/>
      <c r="C11" s="3"/>
      <c r="D11" s="4"/>
      <c r="E11" s="5"/>
      <c r="F11" s="5"/>
      <c r="G11" s="3"/>
    </row>
    <row r="12" spans="1:11" ht="15" thickBot="1" x14ac:dyDescent="0.35"/>
    <row r="13" spans="1:11" ht="58.2" thickBot="1" x14ac:dyDescent="0.35">
      <c r="A13" s="6" t="s">
        <v>1</v>
      </c>
      <c r="B13" s="44">
        <v>62939.6</v>
      </c>
      <c r="C13" s="45"/>
      <c r="D13" s="7"/>
    </row>
    <row r="15" spans="1:11" x14ac:dyDescent="0.3">
      <c r="D15"/>
      <c r="E15"/>
      <c r="F15" s="57"/>
      <c r="G15" s="58"/>
      <c r="H15" s="59"/>
    </row>
    <row r="16" spans="1:11" ht="43.2" x14ac:dyDescent="0.3">
      <c r="C16" s="24" t="s">
        <v>10</v>
      </c>
      <c r="D16" s="25" t="s">
        <v>11</v>
      </c>
      <c r="E16" s="26" t="s">
        <v>12</v>
      </c>
      <c r="F16" s="26" t="s">
        <v>13</v>
      </c>
      <c r="G16" s="26" t="s">
        <v>14</v>
      </c>
      <c r="H16" s="26" t="s">
        <v>30</v>
      </c>
      <c r="I16" s="26" t="s">
        <v>15</v>
      </c>
      <c r="J16" s="26" t="s">
        <v>16</v>
      </c>
      <c r="K16" s="26" t="s">
        <v>17</v>
      </c>
    </row>
    <row r="17" spans="1:14" ht="46.2" customHeight="1" x14ac:dyDescent="0.3">
      <c r="A17" s="60" t="s">
        <v>18</v>
      </c>
      <c r="B17" s="23">
        <v>1</v>
      </c>
      <c r="C17" s="27" t="s">
        <v>19</v>
      </c>
      <c r="D17" s="24" t="s">
        <v>20</v>
      </c>
      <c r="E17" s="28"/>
      <c r="F17" s="28"/>
      <c r="G17" s="28"/>
      <c r="H17" s="23">
        <v>41</v>
      </c>
      <c r="I17" s="41">
        <v>525.98</v>
      </c>
      <c r="J17" s="30"/>
      <c r="K17" s="42" t="str">
        <f>IF(J17&lt;=0,"Oferta Incompleta.Precio Unitario Negativo o igual a cero",IF(J17&gt;I17,"Error. Precio unitario superior a precio máximo",+H17*J17))</f>
        <v>Oferta Incompleta.Precio Unitario Negativo o igual a cero</v>
      </c>
      <c r="M17" s="22"/>
    </row>
    <row r="18" spans="1:14" ht="46.2" customHeight="1" x14ac:dyDescent="0.3">
      <c r="A18" s="60"/>
      <c r="B18" s="31">
        <v>2</v>
      </c>
      <c r="C18" s="32" t="s">
        <v>21</v>
      </c>
      <c r="D18" s="24" t="s">
        <v>22</v>
      </c>
      <c r="E18" s="28"/>
      <c r="F18" s="28"/>
      <c r="G18" s="28"/>
      <c r="H18" s="23">
        <v>44</v>
      </c>
      <c r="I18" s="41">
        <v>584.44000000000005</v>
      </c>
      <c r="J18" s="30"/>
      <c r="K18" s="42" t="str">
        <f>IF(J18&lt;=0,"Oferta Incompleta.Precio Unitario Negativo o igual a cero",IF(J18&gt;I18,"Error. Precio unitario superior a precio máximo",+H18*J18))</f>
        <v>Oferta Incompleta.Precio Unitario Negativo o igual a cero</v>
      </c>
      <c r="M18" s="22"/>
    </row>
    <row r="19" spans="1:14" ht="46.2" customHeight="1" x14ac:dyDescent="0.3">
      <c r="A19" s="60" t="s">
        <v>23</v>
      </c>
      <c r="B19" s="31">
        <v>1</v>
      </c>
      <c r="C19" s="32" t="s">
        <v>24</v>
      </c>
      <c r="D19" s="67" t="s">
        <v>25</v>
      </c>
      <c r="E19" s="28"/>
      <c r="F19" s="28"/>
      <c r="G19" s="28"/>
      <c r="H19" s="23">
        <v>689</v>
      </c>
      <c r="I19" s="41">
        <v>16.53</v>
      </c>
      <c r="J19" s="30"/>
      <c r="K19" s="42" t="str">
        <f>IF(J19&lt;=0,"Oferta Incompleta.Precio Unitario Negativo o igual a cero",IF(J19&gt;I19,"Error. Precio unitario superior a precio máximo",+H19*J19))</f>
        <v>Oferta Incompleta.Precio Unitario Negativo o igual a cero</v>
      </c>
    </row>
    <row r="20" spans="1:14" ht="46.2" customHeight="1" x14ac:dyDescent="0.3">
      <c r="A20" s="60"/>
      <c r="B20" s="31">
        <v>3</v>
      </c>
      <c r="C20" s="32" t="s">
        <v>24</v>
      </c>
      <c r="D20" s="67" t="s">
        <v>26</v>
      </c>
      <c r="E20" s="28"/>
      <c r="F20" s="28"/>
      <c r="G20" s="28"/>
      <c r="H20" s="23">
        <v>77</v>
      </c>
      <c r="I20" s="41">
        <v>16.53</v>
      </c>
      <c r="J20" s="30"/>
      <c r="K20" s="42" t="str">
        <f>IF(J20&lt;=0,"Oferta Incompleta.Precio Unitario Negativo o igual a cero",IF(J20&gt;I20,"Error. Precio unitario superior a precio máximo",+H20*J20))</f>
        <v>Oferta Incompleta.Precio Unitario Negativo o igual a cero</v>
      </c>
      <c r="L20" s="22"/>
    </row>
    <row r="21" spans="1:14" x14ac:dyDescent="0.3">
      <c r="D21"/>
      <c r="E21"/>
      <c r="F21"/>
      <c r="L21" s="22"/>
    </row>
    <row r="22" spans="1:14" x14ac:dyDescent="0.3">
      <c r="D22"/>
      <c r="E22"/>
      <c r="F22"/>
      <c r="J22" s="33" t="s">
        <v>27</v>
      </c>
      <c r="K22" s="29">
        <v>2997.08</v>
      </c>
    </row>
    <row r="23" spans="1:14" x14ac:dyDescent="0.3">
      <c r="D23"/>
      <c r="E23"/>
      <c r="F23"/>
      <c r="K23" s="22"/>
    </row>
    <row r="24" spans="1:14" ht="86.4" x14ac:dyDescent="0.3">
      <c r="D24"/>
      <c r="E24"/>
      <c r="F24"/>
      <c r="J24" s="34" t="s">
        <v>28</v>
      </c>
      <c r="K24" s="40" t="str">
        <f>IF(COUNTIF(K17:K21,"Oferta Incompleta.Precio Unitario Negativo o igual a cero"),"Oferta incompleta. Algún precio igual que cero",IF(SUM(K17:K21)&gt;B13,"Error. Precio unitario superior a precio máximo", IF(COUNTIF(K17:K20,"Error. Precio unitario superior a precio máximo"),"Oferta incompleta. Algún precio unitario ofertado supera el precio tope",SUM(K17:K21)+K22)))</f>
        <v>Oferta incompleta. Algún precio igual que cero</v>
      </c>
      <c r="L24" s="35" t="s">
        <v>29</v>
      </c>
      <c r="N24" s="22"/>
    </row>
    <row r="25" spans="1:14" ht="15" thickBot="1" x14ac:dyDescent="0.35">
      <c r="H25" s="22"/>
    </row>
    <row r="26" spans="1:14" x14ac:dyDescent="0.3">
      <c r="A26" s="8" t="s">
        <v>2</v>
      </c>
      <c r="B26" s="9"/>
      <c r="C26" s="9"/>
      <c r="D26" s="9"/>
      <c r="E26" s="10"/>
      <c r="F26" s="11"/>
      <c r="G26" s="12"/>
      <c r="H26" s="13"/>
      <c r="K26" s="22"/>
    </row>
    <row r="27" spans="1:14" x14ac:dyDescent="0.3">
      <c r="A27" s="14" t="s">
        <v>3</v>
      </c>
      <c r="B27" s="15"/>
      <c r="C27" s="15"/>
      <c r="D27" s="15"/>
      <c r="E27" s="16"/>
      <c r="F27" s="17"/>
      <c r="G27" s="18"/>
      <c r="H27" s="19"/>
    </row>
    <row r="28" spans="1:14" x14ac:dyDescent="0.3">
      <c r="A28" s="14" t="s">
        <v>4</v>
      </c>
      <c r="B28" s="15"/>
      <c r="C28" s="15"/>
      <c r="D28" s="15"/>
      <c r="E28" s="16"/>
      <c r="F28" s="17"/>
      <c r="G28" s="18"/>
      <c r="H28" s="19"/>
      <c r="K28" s="22"/>
      <c r="M28" s="22"/>
    </row>
    <row r="29" spans="1:14" ht="15" customHeight="1" x14ac:dyDescent="0.3">
      <c r="A29" s="46" t="s">
        <v>5</v>
      </c>
      <c r="B29" s="47"/>
      <c r="C29" s="47"/>
      <c r="D29" s="47"/>
      <c r="E29" s="47"/>
      <c r="F29" s="47"/>
      <c r="G29" s="47"/>
      <c r="H29" s="48"/>
    </row>
    <row r="30" spans="1:14" ht="15" thickBot="1" x14ac:dyDescent="0.35">
      <c r="A30" s="49" t="s">
        <v>6</v>
      </c>
      <c r="B30" s="50"/>
      <c r="C30" s="50"/>
      <c r="D30" s="50"/>
      <c r="E30" s="50"/>
      <c r="F30" s="50"/>
      <c r="G30" s="50"/>
      <c r="H30" s="51"/>
    </row>
  </sheetData>
  <sheetProtection algorithmName="SHA-512" hashValue="FxMkMh08wglQeuAnl0joFnTCFmWAEIO7TFS3iqYp8zrJmr6ITa5U2H7k8uQzEFNQ3XqJ2tMVCku3ctnrlGpCYA==" saltValue="2vq4ygqxr6blugKcKUk7nQ==" spinCount="100000" sheet="1" objects="1" scenarios="1"/>
  <mergeCells count="11">
    <mergeCell ref="A1:K1"/>
    <mergeCell ref="B13:C13"/>
    <mergeCell ref="A29:H29"/>
    <mergeCell ref="A30:H30"/>
    <mergeCell ref="A2:G2"/>
    <mergeCell ref="E5:G5"/>
    <mergeCell ref="F15:H15"/>
    <mergeCell ref="A17:A18"/>
    <mergeCell ref="A19:A20"/>
    <mergeCell ref="A6:K9"/>
    <mergeCell ref="A3:K4"/>
  </mergeCells>
  <dataValidations count="1">
    <dataValidation type="custom" allowBlank="1" showInputMessage="1" showErrorMessage="1" errorTitle="NÚMERO DE DECIMALES INCORRECTO" error="El precio deberá incluir 2 decimales y no podra ser inferior a 0 ni superior al precio máximo indicado" sqref="J17:J20" xr:uid="{CF7B2A2C-E473-449F-AAF4-DED36772C5D3}">
      <formula1>J17*100=INT(J17*100)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E15A8-835A-4E15-8AED-F2347D505586}">
  <sheetPr>
    <pageSetUpPr fitToPage="1"/>
  </sheetPr>
  <dimension ref="A1:F5"/>
  <sheetViews>
    <sheetView workbookViewId="0">
      <selection activeCell="C6" sqref="C6"/>
    </sheetView>
  </sheetViews>
  <sheetFormatPr baseColWidth="10" defaultRowHeight="14.4" x14ac:dyDescent="0.3"/>
  <cols>
    <col min="1" max="1" width="22.109375" customWidth="1"/>
    <col min="2" max="2" width="25.33203125" customWidth="1"/>
    <col min="3" max="3" width="62.33203125" customWidth="1"/>
    <col min="4" max="4" width="27.5546875" customWidth="1"/>
    <col min="5" max="5" width="19.5546875" customWidth="1"/>
    <col min="6" max="6" width="21" customWidth="1"/>
  </cols>
  <sheetData>
    <row r="1" spans="1:6" ht="24" thickBot="1" x14ac:dyDescent="0.5">
      <c r="A1" s="66" t="s">
        <v>37</v>
      </c>
      <c r="B1" s="66"/>
      <c r="C1" s="66"/>
      <c r="D1" s="66"/>
    </row>
    <row r="2" spans="1:6" ht="142.5" customHeight="1" thickBot="1" x14ac:dyDescent="0.35">
      <c r="A2" s="63" t="s">
        <v>36</v>
      </c>
      <c r="B2" s="64"/>
      <c r="C2" s="64"/>
      <c r="D2" s="65"/>
    </row>
    <row r="4" spans="1:6" ht="45" customHeight="1" x14ac:dyDescent="0.3">
      <c r="A4" s="39" t="s">
        <v>35</v>
      </c>
      <c r="B4" s="39" t="s">
        <v>7</v>
      </c>
      <c r="C4" s="39" t="s">
        <v>34</v>
      </c>
      <c r="D4" s="39" t="s">
        <v>33</v>
      </c>
      <c r="E4" s="39" t="s">
        <v>32</v>
      </c>
      <c r="F4" s="39" t="s">
        <v>31</v>
      </c>
    </row>
    <row r="5" spans="1:6" x14ac:dyDescent="0.3">
      <c r="A5" s="38"/>
      <c r="B5" s="38"/>
      <c r="C5" s="38"/>
      <c r="D5" s="37"/>
      <c r="E5" s="36"/>
      <c r="F5" s="36"/>
    </row>
  </sheetData>
  <sheetProtection algorithmName="SHA-512" hashValue="0tx1j3l8gdM/wCiMb3sjw0uOCO69aGR65V39tCMQT7BOIY6UgT8iwW0sextOfjhhOn6DmGUvs3MhkhvNztkN6Q==" saltValue="1osv5hQqdiQ/9JjYcVispA==" spinCount="100000" sheet="1" objects="1" scenarios="1"/>
  <mergeCells count="2">
    <mergeCell ref="A2:D2"/>
    <mergeCell ref="A1:D1"/>
  </mergeCells>
  <pageMargins left="0.7" right="0.7" top="0.75" bottom="0.75" header="0.3" footer="0.3"/>
  <pageSetup paperSize="9" scale="62"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LISTADO COMPLETO DE ARTÍCULOS</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Casanova Hernández, Lidia</cp:lastModifiedBy>
  <dcterms:created xsi:type="dcterms:W3CDTF">2024-02-16T10:31:33Z</dcterms:created>
  <dcterms:modified xsi:type="dcterms:W3CDTF">2024-04-01T08:00:09Z</dcterms:modified>
</cp:coreProperties>
</file>